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9610DE9C-4770-47EB-8E01-C6253301FC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4" i="1"/>
  <c r="F12" i="1"/>
  <c r="E12" i="1"/>
  <c r="G12" i="1" l="1"/>
</calcChain>
</file>

<file path=xl/sharedStrings.xml><?xml version="1.0" encoding="utf-8"?>
<sst xmlns="http://schemas.openxmlformats.org/spreadsheetml/2006/main" count="20" uniqueCount="20">
  <si>
    <t>Osnovica</t>
  </si>
  <si>
    <t>PDV</t>
  </si>
  <si>
    <t>Ukupno</t>
  </si>
  <si>
    <t>Datum prometa</t>
  </si>
  <si>
    <t>Datum izjave</t>
  </si>
  <si>
    <t>Kupac</t>
  </si>
  <si>
    <t>PIB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</si>
  <si>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</si>
  <si>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</si>
  <si>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</si>
  <si>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</si>
  <si>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</si>
  <si>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>JUN</t>
  </si>
  <si>
    <t xml:space="preserve"> SCC DOO SPECIFIKACIJA ZA POLJE POPDV 3.6  PDV JUL-2025 FAKTURE OPCIJA: ODBIJENA, STORNIRANA, NOVA FAKTURA, IZJAVA </t>
  </si>
  <si>
    <t>25-3000-002988</t>
  </si>
  <si>
    <t>HBIS GROUP DOO BEOGRAD</t>
  </si>
  <si>
    <t>3.597.40</t>
  </si>
  <si>
    <t>Novi Sad, 09 08.2025. godine</t>
  </si>
  <si>
    <t>25-3000-003666</t>
  </si>
  <si>
    <t>TJ MAXUM DOO BEOGRAD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</si>
</sst>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L18" sqref="L18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0" t="s">
        <v>13</v>
      </c>
      <c r="B1" s="20"/>
      <c r="C1" s="20"/>
      <c r="D1" s="20"/>
      <c r="E1" s="20"/>
      <c r="F1" s="20"/>
      <c r="G1" s="20"/>
      <c r="H1" s="20"/>
    </row>
    <row r="2" spans="1:8" x14ac:dyDescent="0.25">
      <c r="C2" s="8" t="s">
        <v>7</v>
      </c>
      <c r="D2" s="8"/>
    </row>
    <row r="3" spans="1:8" x14ac:dyDescent="0.25">
      <c r="A3" s="2" t="s">
        <v>10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1" t="s">
        <v>14</v>
      </c>
      <c r="B4" s="12">
        <v>45821</v>
      </c>
      <c r="C4" s="11" t="s">
        <v>15</v>
      </c>
      <c r="D4" s="11">
        <v>109573856</v>
      </c>
      <c r="E4" s="13">
        <v>17987</v>
      </c>
      <c r="F4" s="13">
        <v>3597.4</v>
      </c>
      <c r="G4" s="13">
        <f>+E4+F4</f>
        <v>21584.400000000001</v>
      </c>
      <c r="H4" s="12">
        <v>45841</v>
      </c>
    </row>
    <row r="5" spans="1:8" x14ac:dyDescent="0.25">
      <c r="A5" s="2" t="s">
        <v>18</v>
      </c>
      <c r="B5" s="4">
        <v>45852</v>
      </c>
      <c r="C5" s="2" t="s">
        <v>19</v>
      </c>
      <c r="D5" s="2">
        <v>101514568</v>
      </c>
      <c r="E5" s="3">
        <v>114435</v>
      </c>
      <c r="F5" s="3">
        <v>22887</v>
      </c>
      <c r="G5" s="13">
        <f t="shared" ref="G5:G11" si="0">+E5+F5</f>
        <v>137322</v>
      </c>
      <c r="H5" s="4">
        <v>45854</v>
      </c>
    </row>
    <row r="6" spans="1:8" x14ac:dyDescent="0.25">
      <c r="A6" s="11"/>
      <c r="B6" s="12"/>
      <c r="C6" s="11"/>
      <c r="D6" s="11"/>
      <c r="E6" s="13"/>
      <c r="F6" s="13"/>
      <c r="G6" s="13">
        <f t="shared" si="0"/>
        <v>0</v>
      </c>
      <c r="H6" s="12"/>
    </row>
    <row r="7" spans="1:8" x14ac:dyDescent="0.25">
      <c r="A7" s="2"/>
      <c r="B7" s="4"/>
      <c r="C7" s="2"/>
      <c r="D7" s="2"/>
      <c r="E7" s="3"/>
      <c r="F7" s="3"/>
      <c r="G7" s="3">
        <f t="shared" si="0"/>
        <v>0</v>
      </c>
      <c r="H7" s="4"/>
    </row>
    <row r="8" spans="1:8" x14ac:dyDescent="0.25">
      <c r="A8" s="2"/>
      <c r="B8" s="4"/>
      <c r="C8" s="2"/>
      <c r="D8" s="2"/>
      <c r="E8" s="3"/>
      <c r="F8" s="3"/>
      <c r="G8" s="3">
        <f t="shared" si="0"/>
        <v>0</v>
      </c>
      <c r="H8" s="4"/>
    </row>
    <row r="9" spans="1:8" x14ac:dyDescent="0.25">
      <c r="A9" s="2"/>
      <c r="B9" s="4"/>
      <c r="C9" s="2"/>
      <c r="D9" s="2"/>
      <c r="E9" s="3"/>
      <c r="F9" s="3"/>
      <c r="G9" s="3">
        <f t="shared" si="0"/>
        <v>0</v>
      </c>
      <c r="H9" s="4"/>
    </row>
    <row r="10" spans="1:8" x14ac:dyDescent="0.25">
      <c r="A10" s="2"/>
      <c r="B10" s="4"/>
      <c r="C10" s="2"/>
      <c r="D10" s="2"/>
      <c r="E10" s="3"/>
      <c r="F10" s="3"/>
      <c r="G10" s="3">
        <f t="shared" si="0"/>
        <v>0</v>
      </c>
      <c r="H10" s="4"/>
    </row>
    <row r="11" spans="1:8" x14ac:dyDescent="0.25">
      <c r="A11" s="2"/>
      <c r="B11" s="4"/>
      <c r="C11" s="2"/>
      <c r="D11" s="2"/>
      <c r="E11" s="3"/>
      <c r="F11" s="3"/>
      <c r="G11" s="3">
        <f t="shared" si="0"/>
        <v>0</v>
      </c>
      <c r="H11" s="4"/>
    </row>
    <row r="12" spans="1:8" x14ac:dyDescent="0.25">
      <c r="A12" s="14"/>
      <c r="B12" s="15"/>
      <c r="C12" s="14"/>
      <c r="D12" s="14"/>
      <c r="E12" s="16">
        <f>SUM(E4:E11)</f>
        <v>132422</v>
      </c>
      <c r="F12" s="16">
        <f>SUM(F4:F11)</f>
        <v>26484.400000000001</v>
      </c>
      <c r="G12" s="16">
        <f>SUM(G4:G11)</f>
        <v>158906.4</v>
      </c>
      <c r="H12" s="15"/>
    </row>
    <row r="13" spans="1:8" x14ac:dyDescent="0.25">
      <c r="A13" s="17"/>
      <c r="B13" s="18"/>
      <c r="C13" s="18"/>
      <c r="D13" s="19"/>
      <c r="E13" s="5"/>
      <c r="F13" s="5"/>
      <c r="G13" s="5"/>
      <c r="H13" s="6"/>
    </row>
    <row r="14" spans="1:8" x14ac:dyDescent="0.25">
      <c r="F14" s="1">
        <v>0</v>
      </c>
      <c r="G14" s="1"/>
    </row>
    <row r="16" spans="1:8" x14ac:dyDescent="0.25">
      <c r="B16" t="s">
        <v>17</v>
      </c>
      <c r="D16" t="s">
        <v>8</v>
      </c>
      <c r="E16" s="7"/>
    </row>
    <row r="17" spans="3:6" x14ac:dyDescent="0.25">
      <c r="C17" t="s">
        <v>9</v>
      </c>
      <c r="E17" s="7"/>
      <c r="F17" s="7"/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C7" sqref="C7"/>
    </sheetView>
  </sheetViews>
  <sheetFormatPr defaultRowHeight="15" x14ac:dyDescent="0.25"/>
  <cols>
    <col min="3" max="3" width="12.85546875" customWidth="1"/>
  </cols>
  <sheetData>
    <row r="1" spans="1:5" x14ac:dyDescent="0.25">
      <c r="A1" s="21" t="s">
        <v>12</v>
      </c>
      <c r="B1" s="21"/>
      <c r="C1" s="21"/>
      <c r="D1" s="21"/>
      <c r="E1" s="21"/>
    </row>
    <row r="4" spans="1:5" x14ac:dyDescent="0.25">
      <c r="A4" s="9" t="s">
        <v>11</v>
      </c>
      <c r="C4" s="10" t="s">
        <v>16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2025-08-09T06:08:29Z</cp:lastPrinted>
  <dcterms:created xsi:type="dcterms:W3CDTF">2023-06-15T15:21:21Z</dcterms:created>
  <dcterms:modified xsi:type="dcterms:W3CDTF">2025-08-09T06:10:35Z</dcterms:modified>
</cp:coreProperties>
</file>